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tauron-my.sharepoint.com/personal/jasojka_tauron-dystrybucja_pl/Documents/2026/. ONI PTW 04021 Gliwice Lotników J.G/2 Materiały przetargowe/"/>
    </mc:Choice>
  </mc:AlternateContent>
  <xr:revisionPtr revIDLastSave="126" documentId="8_{9025458C-0EAA-434A-AE8A-B8B0A0B530C7}" xr6:coauthVersionLast="47" xr6:coauthVersionMax="47" xr10:uidLastSave="{A7B9B0F5-211C-44C4-BEEC-A460C5B96A87}"/>
  <bookViews>
    <workbookView xWindow="-108" yWindow="-108" windowWidth="23256" windowHeight="13896" xr2:uid="{F606E319-FD9F-48F4-9796-43B003A41DF6}"/>
  </bookViews>
  <sheets>
    <sheet name="Arkusz1 " sheetId="2" r:id="rId1"/>
  </sheets>
  <definedNames>
    <definedName name="_ftn1" localSheetId="0">'Arkusz1 '!#REF!</definedName>
    <definedName name="_ftn2" localSheetId="0">'Arkusz1 '!#REF!</definedName>
    <definedName name="_ftnref1" localSheetId="0">'Arkusz1 '!$D$6</definedName>
    <definedName name="_ftnref2" localSheetId="0">'Arkusz1 '!$B$13</definedName>
    <definedName name="_xlnm.Print_Area" localSheetId="0">'Arkusz1 '!$A$1:$F$37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15" i="2" l="1"/>
  <c r="F11" i="2"/>
</calcChain>
</file>

<file path=xl/sharedStrings.xml><?xml version="1.0" encoding="utf-8"?>
<sst xmlns="http://schemas.openxmlformats.org/spreadsheetml/2006/main" count="28" uniqueCount="28">
  <si>
    <t>FORMULARZ WYCENY</t>
  </si>
  <si>
    <t xml:space="preserve">Postępowanie o udzielenie zamówienia niepublicznego pod nazwą: </t>
  </si>
  <si>
    <t>L.p.</t>
  </si>
  <si>
    <t xml:space="preserve">Nazwa linii kablowej </t>
  </si>
  <si>
    <t>Nr PSP</t>
  </si>
  <si>
    <r>
      <t xml:space="preserve">Cena jednostkowa netto budowy linii kablowej 
[zł/mb] </t>
    </r>
    <r>
      <rPr>
        <b/>
        <sz val="9"/>
        <color rgb="FFFF0000"/>
        <rFont val="Arial"/>
        <family val="2"/>
        <charset val="238"/>
      </rPr>
      <t>*</t>
    </r>
  </si>
  <si>
    <r>
      <t>Szacowana długość linii kablowej</t>
    </r>
    <r>
      <rPr>
        <b/>
        <sz val="9"/>
        <color rgb="FFFF0000"/>
        <rFont val="Arial"/>
        <family val="2"/>
        <charset val="238"/>
      </rPr>
      <t xml:space="preserve"> </t>
    </r>
  </si>
  <si>
    <t>Wartość netto [zł]</t>
  </si>
  <si>
    <t>[m]</t>
  </si>
  <si>
    <t>A</t>
  </si>
  <si>
    <t>B</t>
  </si>
  <si>
    <t>C</t>
  </si>
  <si>
    <t>D</t>
  </si>
  <si>
    <t>E</t>
  </si>
  <si>
    <t>F</t>
  </si>
  <si>
    <t>1.</t>
  </si>
  <si>
    <r>
      <t>Cena netto za opracowanie dokumentacji projektowej</t>
    </r>
    <r>
      <rPr>
        <b/>
        <sz val="9"/>
        <rFont val="Arial"/>
        <family val="2"/>
        <charset val="238"/>
      </rPr>
      <t xml:space="preserve"> </t>
    </r>
    <r>
      <rPr>
        <b/>
        <sz val="9"/>
        <color rgb="FFFF0000"/>
        <rFont val="Arial"/>
        <family val="2"/>
        <charset val="238"/>
      </rPr>
      <t>**</t>
    </r>
  </si>
  <si>
    <r>
      <t xml:space="preserve">Łączna wartość netto budowy linii kablowych wraz z projektem </t>
    </r>
    <r>
      <rPr>
        <b/>
        <sz val="10"/>
        <color rgb="FFFF0000"/>
        <rFont val="Arial"/>
        <family val="2"/>
        <charset val="238"/>
      </rPr>
      <t>***</t>
    </r>
  </si>
  <si>
    <r>
      <rPr>
        <b/>
        <i/>
        <sz val="10"/>
        <color rgb="FFFF0000"/>
        <rFont val="Arial"/>
        <family val="2"/>
        <charset val="238"/>
      </rPr>
      <t xml:space="preserve">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jednostkowa netto budowy linii kablowej [zł/mb]; obejmuje wszystkie koszty związane z dostawą kabli, montażem, odtworzeniem nawierzchni i uruchomieniem linii kablowej oraz pozostałych kosztów związanych z budową linii.</t>
    </r>
  </si>
  <si>
    <r>
      <rPr>
        <b/>
        <i/>
        <sz val="10"/>
        <color rgb="FFFF0000"/>
        <rFont val="Arial"/>
        <family val="2"/>
        <charset val="238"/>
      </rPr>
      <t xml:space="preserve">*** </t>
    </r>
    <r>
      <rPr>
        <i/>
        <sz val="10"/>
        <rFont val="Arial"/>
        <family val="2"/>
        <charset val="238"/>
      </rPr>
      <t>-</t>
    </r>
    <r>
      <rPr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Łączną wartość netto budowy linii kablowych należy wprowadzić do formularza elektroniczego platformy zakupowej SWOZ.</t>
    </r>
  </si>
  <si>
    <t>Załącznik nr 2 do SWZ_Formularz wyceny</t>
  </si>
  <si>
    <t>Przebudowa linii kablowej SN 6 kV relacji: GLGG309 - GLGG230 Gliwice ul. Lotników ul. Piastowska w systemie zaprojektuj i wybuduj</t>
  </si>
  <si>
    <t>Nr ref. PNP/TD-OGL/04021/2026</t>
  </si>
  <si>
    <r>
      <rPr>
        <b/>
        <i/>
        <sz val="10"/>
        <color rgb="FFFF0000"/>
        <rFont val="Arial"/>
        <family val="2"/>
        <charset val="238"/>
      </rPr>
      <t xml:space="preserve">** </t>
    </r>
    <r>
      <rPr>
        <b/>
        <i/>
        <sz val="10"/>
        <rFont val="Arial"/>
        <family val="2"/>
        <charset val="238"/>
      </rPr>
      <t>-</t>
    </r>
    <r>
      <rPr>
        <b/>
        <i/>
        <sz val="10"/>
        <color rgb="FFFF0000"/>
        <rFont val="Arial"/>
        <family val="2"/>
        <charset val="238"/>
      </rPr>
      <t xml:space="preserve"> </t>
    </r>
    <r>
      <rPr>
        <i/>
        <sz val="10"/>
        <color theme="1"/>
        <rFont val="Arial"/>
        <family val="2"/>
        <charset val="238"/>
      </rPr>
      <t>Cena za opracowanie dokumentacji projektowej; nie może przekroczyć 20% Łącznej wartości netto budowy linii kablowych (komórka F1)</t>
    </r>
  </si>
  <si>
    <r>
      <t>Bud.l.kabl.SN XRUHAKXS 3x(1x240)/25 mm</t>
    </r>
    <r>
      <rPr>
        <b/>
        <vertAlign val="superscript"/>
        <sz val="7"/>
        <color theme="1"/>
        <rFont val="Arial"/>
        <family val="2"/>
        <charset val="238"/>
      </rPr>
      <t>2</t>
    </r>
    <r>
      <rPr>
        <b/>
        <sz val="7"/>
        <color theme="1"/>
        <rFont val="Arial"/>
        <family val="2"/>
        <charset val="238"/>
      </rPr>
      <t xml:space="preserve">
Relacja kabla: GLGG309 - GLGG230</t>
    </r>
  </si>
  <si>
    <t>I-GL-BI-2601718</t>
  </si>
  <si>
    <r>
      <rPr>
        <b/>
        <u/>
        <sz val="11"/>
        <color rgb="FF0070C0"/>
        <rFont val="Aptos Narrow"/>
        <family val="2"/>
        <scheme val="minor"/>
      </rPr>
      <t xml:space="preserve">INSTRUKCJA WYPEŁNIENIA FORMULARZA </t>
    </r>
    <r>
      <rPr>
        <sz val="11"/>
        <color theme="1"/>
        <rFont val="Aptos Narrow"/>
        <family val="2"/>
        <charset val="238"/>
        <scheme val="minor"/>
      </rPr>
      <t xml:space="preserve">
1.  Wprowadź  cenę jednostkowę netto budowy  linii kablowej  [zł/mb] do komórki </t>
    </r>
    <r>
      <rPr>
        <b/>
        <sz val="18"/>
        <color theme="1"/>
        <rFont val="Aptos Narrow"/>
        <family val="2"/>
        <scheme val="minor"/>
      </rPr>
      <t xml:space="preserve">D9 </t>
    </r>
    <r>
      <rPr>
        <b/>
        <sz val="14"/>
        <color theme="4" tint="0.39997558519241921"/>
        <rFont val="Aptos Narrow"/>
        <family val="2"/>
        <scheme val="minor"/>
      </rPr>
      <t>(kolor niebieski)</t>
    </r>
    <r>
      <rPr>
        <sz val="11"/>
        <color theme="1"/>
        <rFont val="Aptos Narrow"/>
        <family val="2"/>
        <scheme val="minor"/>
      </rPr>
      <t>;</t>
    </r>
    <r>
      <rPr>
        <b/>
        <sz val="18"/>
        <color theme="1"/>
        <rFont val="Aptos Narrow"/>
        <family val="2"/>
        <scheme val="minor"/>
      </rPr>
      <t xml:space="preserve">
</t>
    </r>
    <r>
      <rPr>
        <sz val="11"/>
        <color theme="1"/>
        <rFont val="Aptos Narrow"/>
        <family val="2"/>
        <scheme val="minor"/>
      </rPr>
      <t>3.</t>
    </r>
    <r>
      <rPr>
        <b/>
        <sz val="18"/>
        <color theme="1"/>
        <rFont val="Aptos Narrow"/>
        <family val="2"/>
        <scheme val="minor"/>
      </rPr>
      <t xml:space="preserve"> </t>
    </r>
    <r>
      <rPr>
        <sz val="11"/>
        <color theme="1"/>
        <rFont val="Aptos Narrow"/>
        <family val="2"/>
        <charset val="238"/>
        <scheme val="minor"/>
      </rPr>
      <t xml:space="preserve"> Wprowadź cenę za opracowanie dokumentacji projektowej do komórki </t>
    </r>
    <r>
      <rPr>
        <b/>
        <sz val="18"/>
        <color theme="1"/>
        <rFont val="Aptos Narrow"/>
        <family val="2"/>
        <scheme val="minor"/>
      </rPr>
      <t>F13</t>
    </r>
    <r>
      <rPr>
        <sz val="11"/>
        <color theme="1"/>
        <rFont val="Aptos Narrow"/>
        <family val="2"/>
        <scheme val="minor"/>
      </rPr>
      <t xml:space="preserve">, z zastrzeżeniem, że Cena netto za opracowanie dokumentacji projektowej nie może przekroczyć </t>
    </r>
    <r>
      <rPr>
        <b/>
        <sz val="11"/>
        <color theme="1"/>
        <rFont val="Aptos Narrow"/>
        <family val="2"/>
        <scheme val="minor"/>
      </rPr>
      <t>20%</t>
    </r>
    <r>
      <rPr>
        <sz val="11"/>
        <color theme="1"/>
        <rFont val="Aptos Narrow"/>
        <family val="2"/>
        <scheme val="minor"/>
      </rPr>
      <t xml:space="preserve"> wartości z komórki </t>
    </r>
    <r>
      <rPr>
        <b/>
        <sz val="18"/>
        <color theme="1"/>
        <rFont val="Aptos Narrow"/>
        <family val="2"/>
        <scheme val="minor"/>
      </rPr>
      <t xml:space="preserve">F11
</t>
    </r>
    <r>
      <rPr>
        <sz val="11"/>
        <color theme="1"/>
        <rFont val="Aptos Narrow"/>
        <family val="2"/>
        <charset val="238"/>
        <scheme val="minor"/>
      </rPr>
      <t>2.</t>
    </r>
    <r>
      <rPr>
        <sz val="11"/>
        <color theme="1"/>
        <rFont val="Aptos Narrow"/>
        <family val="2"/>
        <scheme val="minor"/>
      </rPr>
      <t xml:space="preserve"> Sprawdź cenę dokumentacji projektowej w komórce</t>
    </r>
    <r>
      <rPr>
        <b/>
        <sz val="18"/>
        <color theme="1"/>
        <rFont val="Aptos Narrow"/>
        <family val="2"/>
        <scheme val="minor"/>
      </rPr>
      <t xml:space="preserve"> F13</t>
    </r>
    <r>
      <rPr>
        <sz val="11"/>
        <color theme="1"/>
        <rFont val="Aptos Narrow"/>
        <family val="2"/>
        <scheme val="minor"/>
      </rPr>
      <t xml:space="preserve">. Wypełnienie komórki </t>
    </r>
    <r>
      <rPr>
        <b/>
        <sz val="14"/>
        <color rgb="FF00B050"/>
        <rFont val="Aptos Narrow"/>
        <family val="2"/>
        <scheme val="minor"/>
      </rPr>
      <t>kolorem zielonym</t>
    </r>
    <r>
      <rPr>
        <sz val="11"/>
        <color theme="1"/>
        <rFont val="Aptos Narrow"/>
        <family val="2"/>
        <scheme val="minor"/>
      </rPr>
      <t xml:space="preserve"> oznacza, że cena dokumentacji projektowej nie przekracza</t>
    </r>
    <r>
      <rPr>
        <b/>
        <sz val="11"/>
        <color theme="1"/>
        <rFont val="Aptos Narrow"/>
        <family val="2"/>
        <scheme val="minor"/>
      </rPr>
      <t xml:space="preserve"> 20%</t>
    </r>
    <r>
      <rPr>
        <sz val="11"/>
        <color theme="1"/>
        <rFont val="Aptos Narrow"/>
        <family val="2"/>
        <scheme val="minor"/>
      </rPr>
      <t xml:space="preserve">  wartości z komórki </t>
    </r>
    <r>
      <rPr>
        <b/>
        <sz val="18"/>
        <color theme="1"/>
        <rFont val="Aptos Narrow"/>
        <family val="2"/>
        <scheme val="minor"/>
      </rPr>
      <t>F11</t>
    </r>
    <r>
      <rPr>
        <sz val="11"/>
        <color theme="1"/>
        <rFont val="Aptos Narrow"/>
        <family val="2"/>
        <scheme val="minor"/>
      </rPr>
      <t xml:space="preserve"> . Wypełnienie komórki </t>
    </r>
    <r>
      <rPr>
        <b/>
        <sz val="14"/>
        <color rgb="FFFF0000"/>
        <rFont val="Aptos Narrow"/>
        <family val="2"/>
        <scheme val="minor"/>
      </rPr>
      <t>kolorem czerwonym,</t>
    </r>
    <r>
      <rPr>
        <sz val="11"/>
        <color theme="1"/>
        <rFont val="Aptos Narrow"/>
        <family val="2"/>
        <scheme val="minor"/>
      </rPr>
      <t xml:space="preserve"> oznacza nie spełnienie tego warunku.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</si>
  <si>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 xml:space="preserve">Wartość netto budowy linii kablowych </t>
    </r>
    <r>
      <rPr>
        <i/>
        <sz val="9"/>
        <color rgb="FF000000"/>
        <rFont val="Arial"/>
        <family val="2"/>
        <charset val="238"/>
      </rPr>
      <t xml:space="preserve"> (komórka F9)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</si>
</sst>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Aptos Narrow"/>
      <family val="2"/>
      <charset val="238"/>
      <scheme val="minor"/>
    </font>
    <font>
      <u/>
      <sz val="11"/>
      <color theme="10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u/>
      <sz val="11"/>
      <color rgb="FF0070C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4"/>
      <color rgb="FF00B050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000000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rgb="FF3F3F3F"/>
      <name val="Arial"/>
      <family val="2"/>
      <charset val="238"/>
    </font>
    <font>
      <b/>
      <u/>
      <sz val="9"/>
      <name val="Arial"/>
      <family val="2"/>
      <charset val="238"/>
    </font>
    <font>
      <b/>
      <sz val="14"/>
      <color theme="4" tint="0.39997558519241921"/>
      <name val="Aptos Narrow"/>
      <family val="2"/>
      <scheme val="minor"/>
    </font>
    <font>
      <b/>
      <sz val="9"/>
      <name val="Arial"/>
      <family val="2"/>
      <charset val="238"/>
    </font>
    <font>
      <b/>
      <sz val="9"/>
      <color rgb="FF3F3F3F"/>
      <name val="Arial"/>
      <family val="2"/>
      <charset val="238"/>
    </font>
    <font>
      <i/>
      <sz val="9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7"/>
      <color theme="1"/>
      <name val="Arial"/>
      <family val="2"/>
      <charset val="238"/>
    </font>
    <font>
      <b/>
      <vertAlign val="superscript"/>
      <sz val="7"/>
      <color theme="1"/>
      <name val="Arial"/>
      <family val="2"/>
      <charset val="238"/>
    </font>
    <font>
      <sz val="8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63377788628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1">
    <xf numFmtId="0" fontId="0" fillId="0" borderId="0" xfId="0"/>
    <xf numFmtId="0" fontId="5" fillId="0" borderId="0" xfId="0" applyFont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/>
    </xf>
    <xf numFmtId="4" fontId="20" fillId="3" borderId="4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1" applyFont="1" applyBorder="1" applyAlignment="1">
      <alignment horizontal="right" vertical="center" wrapText="1"/>
    </xf>
    <xf numFmtId="4" fontId="19" fillId="3" borderId="12" xfId="0" applyNumberFormat="1" applyFont="1" applyFill="1" applyBorder="1" applyAlignment="1" applyProtection="1">
      <alignment horizontal="center" vertical="center"/>
      <protection locked="0"/>
    </xf>
    <xf numFmtId="4" fontId="27" fillId="3" borderId="12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right" vertical="center"/>
    </xf>
    <xf numFmtId="4" fontId="24" fillId="3" borderId="12" xfId="0" applyNumberFormat="1" applyFont="1" applyFill="1" applyBorder="1" applyAlignment="1">
      <alignment horizontal="center" vertical="center"/>
    </xf>
    <xf numFmtId="0" fontId="28" fillId="3" borderId="12" xfId="0" applyFont="1" applyFill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/>
    </xf>
    <xf numFmtId="0" fontId="31" fillId="3" borderId="4" xfId="0" applyFont="1" applyFill="1" applyBorder="1" applyAlignment="1">
      <alignment horizontal="center" vertical="center" wrapText="1"/>
    </xf>
    <xf numFmtId="4" fontId="19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5" xfId="0" applyFont="1" applyFill="1" applyBorder="1" applyAlignment="1">
      <alignment horizontal="left" vertical="center" wrapText="1"/>
    </xf>
    <xf numFmtId="0" fontId="3" fillId="5" borderId="0" xfId="0" applyFont="1" applyFill="1" applyAlignment="1">
      <alignment horizontal="left" vertical="center" wrapText="1"/>
    </xf>
    <xf numFmtId="0" fontId="19" fillId="0" borderId="13" xfId="0" applyFont="1" applyBorder="1" applyAlignment="1">
      <alignment horizontal="right" vertical="center"/>
    </xf>
    <xf numFmtId="0" fontId="19" fillId="0" borderId="14" xfId="0" applyFont="1" applyBorder="1" applyAlignment="1">
      <alignment horizontal="right" vertical="center"/>
    </xf>
    <xf numFmtId="0" fontId="19" fillId="0" borderId="15" xfId="0" applyFont="1" applyBorder="1" applyAlignment="1">
      <alignment horizontal="right" vertical="center"/>
    </xf>
    <xf numFmtId="0" fontId="21" fillId="0" borderId="0" xfId="1" applyFont="1" applyBorder="1" applyAlignment="1">
      <alignment horizontal="right" vertical="center" wrapText="1"/>
    </xf>
    <xf numFmtId="0" fontId="17" fillId="0" borderId="0" xfId="0" applyFont="1" applyAlignment="1">
      <alignment horizontal="right" vertical="center"/>
    </xf>
    <xf numFmtId="0" fontId="6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0" fillId="4" borderId="0" xfId="0" applyFill="1" applyAlignment="1" applyProtection="1">
      <alignment horizontal="left" vertical="center"/>
      <protection locked="0"/>
    </xf>
    <xf numFmtId="0" fontId="0" fillId="4" borderId="0" xfId="0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9" fillId="4" borderId="9" xfId="0" applyFont="1" applyFill="1" applyBorder="1" applyAlignment="1" applyProtection="1">
      <alignment horizontal="center" vertical="center" wrapText="1"/>
      <protection locked="0"/>
    </xf>
    <xf numFmtId="0" fontId="33" fillId="4" borderId="10" xfId="0" applyFont="1" applyFill="1" applyBorder="1" applyAlignment="1" applyProtection="1">
      <alignment horizontal="center" vertical="center" wrapText="1"/>
      <protection locked="0"/>
    </xf>
    <xf numFmtId="0" fontId="33" fillId="4" borderId="11" xfId="0" applyFont="1" applyFill="1" applyBorder="1" applyAlignment="1" applyProtection="1">
      <alignment horizontal="center" vertical="center" wrapText="1"/>
      <protection locked="0"/>
    </xf>
    <xf numFmtId="0" fontId="17" fillId="2" borderId="1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3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115570</xdr:colOff>
      <xdr:row>27</xdr:row>
      <xdr:rowOff>3810</xdr:rowOff>
    </xdr:from>
    <xdr:to>
      <xdr:col>5</xdr:col>
      <xdr:colOff>1219200</xdr:colOff>
      <xdr:row>36</xdr:row>
      <xdr:rowOff>68580</xdr:rowOff>
    </xdr:to>
    <xdr:sp macro="" textlink="">
      <xdr:nvSpPr>
        <xdr:cNvPr id="2" name="pole tekstowe 1">
          <a:extLst>
            <a:ext uri="{FF2B5EF4-FFF2-40B4-BE49-F238E27FC236}">
              <a16:creationId xmlns:a16="http://schemas.microsoft.com/office/drawing/2014/main" id="{1DAC81FB-51EE-49D2-B264-169607B4801A}"/>
            </a:ext>
          </a:extLst>
        </xdr:cNvPr>
        <xdr:cNvSpPr txBox="1"/>
      </xdr:nvSpPr>
      <xdr:spPr>
        <a:xfrm>
          <a:off x="3956050" y="7646670"/>
          <a:ext cx="2970530" cy="171069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endParaRPr lang="pl-PL" sz="1100"/>
        </a:p>
        <a:p>
          <a:endParaRPr lang="pl-PL" sz="1100"/>
        </a:p>
        <a:p>
          <a:endParaRPr lang="pl-PL" sz="1100"/>
        </a:p>
        <a:p>
          <a:endParaRPr lang="pl-PL" sz="1100"/>
        </a:p>
        <a:p>
          <a:r>
            <a:rPr lang="pl-PL" sz="1100"/>
            <a:t>...........................................................................</a:t>
          </a:r>
        </a:p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(podpis/y i pieczęć/ci osób upoważnionych </a:t>
          </a:r>
          <a:b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do reprezentowania Wykonawcy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87301-D995-457A-9A9F-E07412930FF7}">
  <dimension ref="A1:F24"/>
  <sheetViews>
    <sheetView tabSelected="1" zoomScale="85" zoomScaleNormal="85" workbookViewId="0">
      <selection activeCell="F9" sqref="F9:F10 F13"/>
    </sheetView>
  </sheetViews>
  <sheetFormatPr defaultRowHeight="14.4" x14ac:dyDescent="0.3"/>
  <cols>
    <col min="1" max="1" width="5.5546875" customWidth="1"/>
    <col min="2" max="2" width="29.109375" customWidth="1"/>
    <col min="3" max="3" width="21.33203125" customWidth="1"/>
    <col min="4" max="4" width="12.109375" customWidth="1"/>
    <col min="5" max="5" width="16.33203125" customWidth="1"/>
    <col min="6" max="6" width="16.5546875" customWidth="1"/>
  </cols>
  <sheetData>
    <row r="1" spans="1:6" x14ac:dyDescent="0.3">
      <c r="A1" s="28" t="s">
        <v>22</v>
      </c>
      <c r="B1" s="28"/>
      <c r="C1" s="29" t="s">
        <v>20</v>
      </c>
      <c r="D1" s="29"/>
      <c r="E1" s="29"/>
      <c r="F1" s="29"/>
    </row>
    <row r="2" spans="1:6" ht="15.6" x14ac:dyDescent="0.3">
      <c r="A2" s="30" t="s">
        <v>0</v>
      </c>
      <c r="B2" s="30"/>
      <c r="C2" s="30"/>
      <c r="D2" s="30"/>
      <c r="E2" s="30"/>
      <c r="F2" s="30"/>
    </row>
    <row r="3" spans="1:6" ht="19.5" customHeight="1" x14ac:dyDescent="0.3">
      <c r="A3" s="31" t="s">
        <v>1</v>
      </c>
      <c r="B3" s="32"/>
      <c r="C3" s="32"/>
      <c r="D3" s="32"/>
      <c r="E3" s="32"/>
      <c r="F3" s="33"/>
    </row>
    <row r="4" spans="1:6" ht="23.4" customHeight="1" x14ac:dyDescent="0.3">
      <c r="A4" s="34" t="s">
        <v>21</v>
      </c>
      <c r="B4" s="35"/>
      <c r="C4" s="35"/>
      <c r="D4" s="35"/>
      <c r="E4" s="35"/>
      <c r="F4" s="36"/>
    </row>
    <row r="5" spans="1:6" ht="15" thickBot="1" x14ac:dyDescent="0.35"/>
    <row r="6" spans="1:6" ht="24" x14ac:dyDescent="0.3">
      <c r="A6" s="37" t="s">
        <v>2</v>
      </c>
      <c r="B6" s="37" t="s">
        <v>3</v>
      </c>
      <c r="C6" s="37" t="s">
        <v>4</v>
      </c>
      <c r="D6" s="39" t="s">
        <v>5</v>
      </c>
      <c r="E6" s="2" t="s">
        <v>6</v>
      </c>
      <c r="F6" s="39" t="s">
        <v>7</v>
      </c>
    </row>
    <row r="7" spans="1:6" ht="37.950000000000003" customHeight="1" thickBot="1" x14ac:dyDescent="0.35">
      <c r="A7" s="38"/>
      <c r="B7" s="38"/>
      <c r="C7" s="38"/>
      <c r="D7" s="38"/>
      <c r="E7" s="3" t="s">
        <v>8</v>
      </c>
      <c r="F7" s="40"/>
    </row>
    <row r="8" spans="1:6" ht="15" thickBot="1" x14ac:dyDescent="0.35">
      <c r="A8" s="4" t="s">
        <v>9</v>
      </c>
      <c r="B8" s="5" t="s">
        <v>10</v>
      </c>
      <c r="C8" s="5" t="s">
        <v>11</v>
      </c>
      <c r="D8" s="6" t="s">
        <v>12</v>
      </c>
      <c r="E8" s="6" t="s">
        <v>13</v>
      </c>
      <c r="F8" s="6" t="s">
        <v>14</v>
      </c>
    </row>
    <row r="9" spans="1:6" ht="21" thickBot="1" x14ac:dyDescent="0.35">
      <c r="A9" s="7" t="s">
        <v>15</v>
      </c>
      <c r="B9" s="17" t="s">
        <v>24</v>
      </c>
      <c r="C9" s="15" t="s">
        <v>25</v>
      </c>
      <c r="D9" s="18">
        <v>0</v>
      </c>
      <c r="E9" s="16">
        <v>740</v>
      </c>
      <c r="F9" s="8">
        <f>ROUND(E9*$D$9,2)</f>
        <v>0</v>
      </c>
    </row>
    <row r="10" spans="1:6" ht="15" thickBot="1" x14ac:dyDescent="0.35"/>
    <row r="11" spans="1:6" ht="15" thickBot="1" x14ac:dyDescent="0.35">
      <c r="A11" s="21" t="s">
        <v>27</v>
      </c>
      <c r="B11" s="22"/>
      <c r="C11" s="22"/>
      <c r="D11" s="22"/>
      <c r="E11" s="23"/>
      <c r="F11" s="14">
        <f>SUM(F9:F10)</f>
        <v>0</v>
      </c>
    </row>
    <row r="12" spans="1:6" ht="15" thickBot="1" x14ac:dyDescent="0.35">
      <c r="A12" s="13"/>
      <c r="B12" s="13"/>
      <c r="C12" s="13"/>
      <c r="D12" s="13"/>
      <c r="E12" s="13"/>
    </row>
    <row r="13" spans="1:6" ht="29.1" customHeight="1" thickBot="1" x14ac:dyDescent="0.35">
      <c r="A13" s="9"/>
      <c r="B13" s="24" t="s">
        <v>16</v>
      </c>
      <c r="C13" s="24"/>
      <c r="D13" s="24"/>
      <c r="E13" s="24"/>
      <c r="F13" s="11">
        <v>0</v>
      </c>
    </row>
    <row r="14" spans="1:6" ht="29.1" customHeight="1" thickBot="1" x14ac:dyDescent="0.35">
      <c r="A14" s="9"/>
      <c r="B14" s="10"/>
      <c r="C14" s="10"/>
      <c r="D14" s="10"/>
      <c r="E14" s="10"/>
    </row>
    <row r="15" spans="1:6" ht="15" thickBot="1" x14ac:dyDescent="0.35">
      <c r="A15" s="25" t="s">
        <v>17</v>
      </c>
      <c r="B15" s="25"/>
      <c r="C15" s="25"/>
      <c r="D15" s="25"/>
      <c r="E15" s="25"/>
      <c r="F15" s="12">
        <f>SUM(F9:F10)+F13</f>
        <v>0</v>
      </c>
    </row>
    <row r="18" spans="1:6" ht="40.950000000000003" customHeight="1" x14ac:dyDescent="0.3">
      <c r="A18" s="26" t="s">
        <v>18</v>
      </c>
      <c r="B18" s="26"/>
      <c r="C18" s="26"/>
      <c r="D18" s="26"/>
      <c r="E18" s="26"/>
      <c r="F18" s="26"/>
    </row>
    <row r="19" spans="1:6" x14ac:dyDescent="0.3">
      <c r="A19" s="1"/>
      <c r="B19" s="1"/>
      <c r="C19" s="1"/>
      <c r="D19" s="1"/>
      <c r="E19" s="1"/>
      <c r="F19" s="1"/>
    </row>
    <row r="20" spans="1:6" ht="33.6" customHeight="1" x14ac:dyDescent="0.3">
      <c r="A20" s="26" t="s">
        <v>23</v>
      </c>
      <c r="B20" s="26"/>
      <c r="C20" s="26"/>
      <c r="D20" s="26"/>
      <c r="E20" s="26"/>
      <c r="F20" s="26"/>
    </row>
    <row r="21" spans="1:6" x14ac:dyDescent="0.3">
      <c r="A21" s="1"/>
      <c r="B21" s="1"/>
      <c r="C21" s="1"/>
      <c r="D21" s="1"/>
      <c r="E21" s="1"/>
      <c r="F21" s="1"/>
    </row>
    <row r="22" spans="1:6" ht="29.4" customHeight="1" x14ac:dyDescent="0.3">
      <c r="A22" s="27" t="s">
        <v>19</v>
      </c>
      <c r="B22" s="27"/>
      <c r="C22" s="27"/>
      <c r="D22" s="27"/>
      <c r="E22" s="27"/>
      <c r="F22" s="27"/>
    </row>
    <row r="24" spans="1:6" ht="162.6" customHeight="1" x14ac:dyDescent="0.3">
      <c r="A24" s="19" t="s">
        <v>26</v>
      </c>
      <c r="B24" s="20"/>
      <c r="C24" s="20"/>
      <c r="D24" s="20"/>
      <c r="E24" s="20"/>
      <c r="F24" s="20"/>
    </row>
  </sheetData>
  <sheetProtection algorithmName="SHA-512" hashValue="f34qhy+2sjCXeW2ko2zQ46Pv6ADrzMwtS0l8r88R0QGqICFHMtf6ID4PxfYFqnRHHhpk7CCvfMHH5XFqBy3Mjg==" saltValue="alC7T8uGmcRyaRGXN3rzqA==" spinCount="100000" sheet="1" objects="1" scenarios="1"/>
  <mergeCells count="17">
    <mergeCell ref="A6:A7"/>
    <mergeCell ref="B6:B7"/>
    <mergeCell ref="C6:C7"/>
    <mergeCell ref="D6:D7"/>
    <mergeCell ref="F6:F7"/>
    <mergeCell ref="A1:B1"/>
    <mergeCell ref="C1:F1"/>
    <mergeCell ref="A2:F2"/>
    <mergeCell ref="A3:F3"/>
    <mergeCell ref="A4:F4"/>
    <mergeCell ref="A24:F24"/>
    <mergeCell ref="A11:E11"/>
    <mergeCell ref="B13:E13"/>
    <mergeCell ref="A15:E15"/>
    <mergeCell ref="A18:F18"/>
    <mergeCell ref="A20:F20"/>
    <mergeCell ref="A22:F22"/>
  </mergeCells>
  <conditionalFormatting sqref="F13">
    <cfRule type="cellIs" dxfId="2" priority="1" operator="greaterThan">
      <formula>$F$11*0.2</formula>
    </cfRule>
    <cfRule type="cellIs" dxfId="1" priority="2" operator="equal">
      <formula>$F$11*0.2</formula>
    </cfRule>
    <cfRule type="cellIs" dxfId="0" priority="3" operator="lessThan">
      <formula>$F$11*0.2</formula>
    </cfRule>
  </conditionalFormatting>
  <pageMargins left="0.11811023622047245" right="0.11811023622047245" top="0.35433070866141736" bottom="0.35433070866141736" header="0.11811023622047245" footer="0.11811023622047245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D68522DF80FC48987A497FF298047D" ma:contentTypeVersion="15" ma:contentTypeDescription="Utwórz nowy dokument." ma:contentTypeScope="" ma:versionID="28a9f68d7abc56615e2ce8303e3ed937">
  <xsd:schema xmlns:xsd="http://www.w3.org/2001/XMLSchema" xmlns:xs="http://www.w3.org/2001/XMLSchema" xmlns:p="http://schemas.microsoft.com/office/2006/metadata/properties" xmlns:ns2="f681abdb-5dc9-41ac-a68f-6344ddbb276a" xmlns:ns3="34b36a57-a2fa-4dec-85ff-05249df00cd4" targetNamespace="http://schemas.microsoft.com/office/2006/metadata/properties" ma:root="true" ma:fieldsID="5f7c669c16d142e99f784f2ee9f8530b" ns2:_="" ns3:_="">
    <xsd:import namespace="f681abdb-5dc9-41ac-a68f-6344ddbb276a"/>
    <xsd:import namespace="34b36a57-a2fa-4dec-85ff-05249df00c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81abdb-5dc9-41ac-a68f-6344ddbb27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b36a57-a2fa-4dec-85ff-05249df00cd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e1034e7-e501-490a-8987-57a7ba7277ba}" ma:internalName="TaxCatchAll" ma:showField="CatchAllData" ma:web="34b36a57-a2fa-4dec-85ff-05249df00c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b36a57-a2fa-4dec-85ff-05249df00cd4" xsi:nil="true"/>
    <lcf76f155ced4ddcb4097134ff3c332f xmlns="f681abdb-5dc9-41ac-a68f-6344ddbb276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C9EB816-ACF2-46E6-9CCE-CFB5EFBE28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81abdb-5dc9-41ac-a68f-6344ddbb276a"/>
    <ds:schemaRef ds:uri="34b36a57-a2fa-4dec-85ff-05249df00cd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CE46BC3-D8C9-4462-9181-CBAB3A6E0A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443C48-6352-42BC-B685-0789F98E6216}">
  <ds:schemaRefs>
    <ds:schemaRef ds:uri="http://purl.org/dc/terms/"/>
    <ds:schemaRef ds:uri="http://purl.org/dc/dcmitype/"/>
    <ds:schemaRef ds:uri="34b36a57-a2fa-4dec-85ff-05249df00cd4"/>
    <ds:schemaRef ds:uri="f681abdb-5dc9-41ac-a68f-6344ddbb276a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3</vt:i4>
      </vt:variant>
    </vt:vector>
  </HeadingPairs>
  <TitlesOfParts>
    <vt:vector size="4" baseType="lpstr">
      <vt:lpstr>Arkusz1 </vt:lpstr>
      <vt:lpstr>'Arkusz1 '!_ftnref1</vt:lpstr>
      <vt:lpstr>'Arkusz1 '!_ftnref2</vt:lpstr>
      <vt:lpstr>'Arkusz1 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Czesław Ledwoń</dc:creator>
  <cp:keywords/>
  <dc:description/>
  <cp:lastModifiedBy>Sojka Jacek (TD CEN)</cp:lastModifiedBy>
  <cp:revision/>
  <dcterms:created xsi:type="dcterms:W3CDTF">2025-09-14T10:30:03Z</dcterms:created>
  <dcterms:modified xsi:type="dcterms:W3CDTF">2026-04-24T10:01:37Z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0x010100CED68522DF80FC48987A497FF298047D</vt:lpwstr>
  </property>
  <property fmtid="{D5CDD505-2E9C-101B-9397-08002B2CF9AE}" pid="3" name="MediaServiceImageTags">
    <vt:lpwstr/>
  </property>
</Properties>
</file>